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040"/>
  </bookViews>
  <sheets>
    <sheet name=" Estimate" sheetId="8" r:id="rId1"/>
    <sheet name="ABS" sheetId="9" r:id="rId2"/>
    <sheet name="BOQ01" sheetId="10" r:id="rId3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0"/>
  <c r="J11" i="8"/>
  <c r="J15" i="10"/>
  <c r="J14"/>
  <c r="J13"/>
  <c r="J9"/>
  <c r="J8"/>
  <c r="J7"/>
  <c r="J6"/>
  <c r="J10" s="1"/>
  <c r="J14" i="8"/>
  <c r="J13"/>
  <c r="J9"/>
  <c r="J8"/>
  <c r="J12" i="10" l="1"/>
  <c r="J16" s="1"/>
  <c r="J15" i="8"/>
  <c r="J6"/>
  <c r="J7"/>
  <c r="J10" l="1"/>
  <c r="J12" l="1"/>
  <c r="J16" s="1"/>
  <c r="H5" i="9" s="1"/>
  <c r="H6" s="1"/>
  <c r="H8" s="1"/>
</calcChain>
</file>

<file path=xl/sharedStrings.xml><?xml version="1.0" encoding="utf-8"?>
<sst xmlns="http://schemas.openxmlformats.org/spreadsheetml/2006/main" count="80" uniqueCount="39">
  <si>
    <t>SOR no</t>
  </si>
  <si>
    <t xml:space="preserve">Description </t>
  </si>
  <si>
    <t>Amount</t>
  </si>
  <si>
    <t>Rate</t>
  </si>
  <si>
    <t xml:space="preserve">Quantity </t>
  </si>
  <si>
    <t xml:space="preserve">Unit </t>
  </si>
  <si>
    <t>Sr.no</t>
  </si>
  <si>
    <t>A=</t>
  </si>
  <si>
    <t>each</t>
  </si>
  <si>
    <t>Supplying and fixing following types LED street light with minimum efficacy 100 lm/w in die cast aluminium housing, toughened glass, IP 66 protection and complete with electronic driver etc on pole/building including connection earthing the body etc as required.</t>
  </si>
  <si>
    <t>70 watt LED street light</t>
  </si>
  <si>
    <t>Supplying and fixing of 32mm dia x 1.00 metre long G.I pipe (medium class) bracket for mounting of fluorescent/HPMV/HPSV LED street light fittings on pole including bending the pipe to the required shape, 2 nos 40mm x 3mm flat iron clamps with nuts, bolts, and washer, painting the flat iron with primer and finish paint etc. as required.</t>
  </si>
  <si>
    <t>90 watt LED street light</t>
  </si>
  <si>
    <t>5.14.4</t>
  </si>
  <si>
    <t>5.14.3</t>
  </si>
  <si>
    <r>
      <t xml:space="preserve">Supplying and drawing following  size of FRLS PVC insulated copper  conductor, single core cable in the existing surface/ recessed pvc conduit as required.               </t>
    </r>
    <r>
      <rPr>
        <b/>
        <sz val="11"/>
        <color theme="1"/>
        <rFont val="Calibri"/>
        <family val="2"/>
        <scheme val="minor"/>
      </rPr>
      <t>2X1.5 sq.mm</t>
    </r>
  </si>
  <si>
    <t>M</t>
  </si>
  <si>
    <r>
      <t xml:space="preserve">Supplying and fixing following modular switch/socket on the existing modular plate &amp; switch box including connetions but excluding modular plate etc.as required. </t>
    </r>
    <r>
      <rPr>
        <b/>
        <sz val="11"/>
        <color theme="1"/>
        <rFont val="Calibri"/>
        <family val="2"/>
        <scheme val="minor"/>
      </rPr>
      <t>5/6amps switch</t>
    </r>
    <r>
      <rPr>
        <sz val="11"/>
        <color theme="1"/>
        <rFont val="Calibri"/>
        <family val="2"/>
        <scheme val="minor"/>
      </rPr>
      <t xml:space="preserve">                       </t>
    </r>
  </si>
  <si>
    <t xml:space="preserve"> 5% Maintenance charge  per annum for five years on item no 01 to item no 03=</t>
  </si>
  <si>
    <t>TOTAL=</t>
  </si>
  <si>
    <r>
      <t xml:space="preserve">Supplying and fixing  following size/ modules. GI  box along with modular base and cover plate for modular awitches in recess etc as required.                                                 </t>
    </r>
    <r>
      <rPr>
        <b/>
        <sz val="11"/>
        <color theme="1"/>
        <rFont val="Calibri"/>
        <family val="2"/>
        <scheme val="minor"/>
      </rPr>
      <t>1 or 2 Module(75mm X 75mm)</t>
    </r>
  </si>
  <si>
    <t>B=</t>
  </si>
  <si>
    <t>Total Amount (A+B)=</t>
  </si>
  <si>
    <t>B.C.D EL 8.5</t>
  </si>
  <si>
    <t>B.C.D EL  1.24.1</t>
  </si>
  <si>
    <t>B.C.D EL 1.15.2</t>
  </si>
  <si>
    <t>B.C.D EL  5.14</t>
  </si>
  <si>
    <t>B.C.D EL 1.27.1</t>
  </si>
  <si>
    <t>Nagar Panchayat Dighwara,Saran</t>
  </si>
  <si>
    <t>Abstract of cost</t>
  </si>
  <si>
    <t>Sr no</t>
  </si>
  <si>
    <t>Items of work</t>
  </si>
  <si>
    <t>Amount=</t>
  </si>
  <si>
    <t>total Amount=</t>
  </si>
  <si>
    <t>SAY=</t>
  </si>
  <si>
    <t>NAGAR PANCHAYAT DIGHWARA,SARAN 
 Estimate</t>
  </si>
  <si>
    <t>Add Contingency fee 1% upto 1cr and 0.5% from 1cr to Estimate cost=</t>
  </si>
  <si>
    <t>Name of work-Supplying, Installation and commissioning of LED street light in ward no-01 to 09 in Nagar Panchayat dighwara</t>
  </si>
  <si>
    <t>NAGAR PANCHAYAT DIGHWARA,SARAN 
BOQ 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</si>
</sst>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 Black"/>
      <family val="2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/>
    <xf numFmtId="2" fontId="2" fillId="0" borderId="3" xfId="0" applyNumberFormat="1" applyFont="1" applyBorder="1"/>
    <xf numFmtId="0" fontId="0" fillId="0" borderId="3" xfId="0" applyBorder="1"/>
    <xf numFmtId="0" fontId="1" fillId="0" borderId="4" xfId="0" applyFont="1" applyBorder="1"/>
    <xf numFmtId="2" fontId="1" fillId="0" borderId="4" xfId="0" applyNumberFormat="1" applyFont="1" applyBorder="1"/>
    <xf numFmtId="0" fontId="2" fillId="0" borderId="3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2" fontId="2" fillId="0" borderId="4" xfId="0" applyNumberFormat="1" applyFont="1" applyBorder="1"/>
    <xf numFmtId="0" fontId="1" fillId="0" borderId="4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horizontal="left" vertical="top" wrapText="1"/>
    </xf>
    <xf numFmtId="2" fontId="0" fillId="0" borderId="2" xfId="0" applyNumberFormat="1" applyBorder="1"/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1" xfId="0" applyBorder="1"/>
    <xf numFmtId="2" fontId="1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topLeftCell="A7" workbookViewId="0">
      <selection activeCell="J12" sqref="J12"/>
    </sheetView>
  </sheetViews>
  <sheetFormatPr defaultRowHeight="15"/>
  <cols>
    <col min="2" max="2" width="9.140625" customWidth="1"/>
    <col min="6" max="6" width="25" customWidth="1"/>
    <col min="8" max="8" width="14.28515625" customWidth="1"/>
    <col min="10" max="10" width="13.7109375" customWidth="1"/>
  </cols>
  <sheetData>
    <row r="1" spans="1:13" ht="79.5" customHeight="1">
      <c r="A1" s="37" t="s">
        <v>35</v>
      </c>
      <c r="B1" s="38"/>
      <c r="C1" s="38"/>
      <c r="D1" s="38"/>
      <c r="E1" s="38"/>
      <c r="F1" s="38"/>
      <c r="G1" s="38"/>
      <c r="H1" s="38"/>
      <c r="I1" s="38"/>
      <c r="J1" s="39"/>
      <c r="L1" s="1"/>
    </row>
    <row r="2" spans="1:13" ht="39" customHeight="1">
      <c r="A2" s="51" t="s">
        <v>37</v>
      </c>
      <c r="B2" s="52"/>
      <c r="C2" s="52"/>
      <c r="D2" s="52"/>
      <c r="E2" s="52"/>
      <c r="F2" s="52"/>
      <c r="G2" s="52"/>
      <c r="H2" s="52"/>
      <c r="I2" s="52"/>
      <c r="J2" s="53"/>
      <c r="M2" s="1"/>
    </row>
    <row r="3" spans="1:13">
      <c r="A3" s="4" t="s">
        <v>6</v>
      </c>
      <c r="B3" s="17" t="s">
        <v>0</v>
      </c>
      <c r="C3" s="54" t="s">
        <v>1</v>
      </c>
      <c r="D3" s="54"/>
      <c r="E3" s="54"/>
      <c r="F3" s="55"/>
      <c r="G3" s="16" t="s">
        <v>5</v>
      </c>
      <c r="H3" s="17" t="s">
        <v>4</v>
      </c>
      <c r="I3" s="17" t="s">
        <v>3</v>
      </c>
      <c r="J3" s="17" t="s">
        <v>2</v>
      </c>
    </row>
    <row r="4" spans="1:13" ht="16.5" customHeight="1">
      <c r="A4" s="15"/>
      <c r="B4" s="16"/>
      <c r="C4" s="56"/>
      <c r="D4" s="56"/>
      <c r="E4" s="18"/>
      <c r="F4" s="19"/>
      <c r="G4" s="16"/>
      <c r="H4" s="20"/>
      <c r="I4" s="16"/>
      <c r="J4" s="17"/>
    </row>
    <row r="5" spans="1:13" ht="75.75" customHeight="1">
      <c r="A5" s="4">
        <v>1</v>
      </c>
      <c r="B5" s="30" t="s">
        <v>26</v>
      </c>
      <c r="C5" s="57" t="s">
        <v>9</v>
      </c>
      <c r="D5" s="40"/>
      <c r="E5" s="40"/>
      <c r="F5" s="41"/>
      <c r="G5" s="4"/>
      <c r="H5" s="17"/>
      <c r="I5" s="4"/>
      <c r="J5" s="17"/>
    </row>
    <row r="6" spans="1:13" ht="15.75" customHeight="1">
      <c r="A6" s="15"/>
      <c r="B6" s="17" t="s">
        <v>14</v>
      </c>
      <c r="C6" s="56" t="s">
        <v>10</v>
      </c>
      <c r="D6" s="56"/>
      <c r="E6" s="58"/>
      <c r="F6" s="27"/>
      <c r="G6" s="17" t="s">
        <v>8</v>
      </c>
      <c r="H6" s="21">
        <v>850</v>
      </c>
      <c r="I6" s="22">
        <v>4805</v>
      </c>
      <c r="J6" s="22">
        <f>H6*I6</f>
        <v>4084250</v>
      </c>
    </row>
    <row r="7" spans="1:13" ht="15" customHeight="1">
      <c r="A7" s="4"/>
      <c r="B7" s="4" t="s">
        <v>13</v>
      </c>
      <c r="C7" s="48" t="s">
        <v>12</v>
      </c>
      <c r="D7" s="49"/>
      <c r="E7" s="50"/>
      <c r="F7" s="29"/>
      <c r="G7" s="4" t="s">
        <v>8</v>
      </c>
      <c r="H7" s="28">
        <v>650</v>
      </c>
      <c r="I7" s="28">
        <v>5516</v>
      </c>
      <c r="J7" s="28">
        <f>H7*I7</f>
        <v>3585400</v>
      </c>
    </row>
    <row r="8" spans="1:13" ht="69" customHeight="1">
      <c r="A8" s="4">
        <v>2</v>
      </c>
      <c r="B8" s="26" t="s">
        <v>25</v>
      </c>
      <c r="C8" s="40" t="s">
        <v>15</v>
      </c>
      <c r="D8" s="40"/>
      <c r="E8" s="40"/>
      <c r="F8" s="41"/>
      <c r="G8" s="17" t="s">
        <v>16</v>
      </c>
      <c r="H8" s="22">
        <v>12000</v>
      </c>
      <c r="I8" s="22">
        <v>66</v>
      </c>
      <c r="J8" s="22">
        <f>H8*I8</f>
        <v>792000</v>
      </c>
    </row>
    <row r="9" spans="1:13" ht="67.5" customHeight="1">
      <c r="A9" s="4">
        <v>3</v>
      </c>
      <c r="B9" s="26" t="s">
        <v>24</v>
      </c>
      <c r="C9" s="40" t="s">
        <v>17</v>
      </c>
      <c r="D9" s="40"/>
      <c r="E9" s="40"/>
      <c r="F9" s="41"/>
      <c r="G9" s="17" t="s">
        <v>8</v>
      </c>
      <c r="H9" s="22">
        <v>1500</v>
      </c>
      <c r="I9" s="22">
        <v>82</v>
      </c>
      <c r="J9" s="22">
        <f>H9*I9</f>
        <v>123000</v>
      </c>
    </row>
    <row r="10" spans="1:13" ht="24" customHeight="1">
      <c r="A10" s="45" t="s">
        <v>19</v>
      </c>
      <c r="B10" s="46"/>
      <c r="C10" s="46"/>
      <c r="D10" s="46"/>
      <c r="E10" s="46"/>
      <c r="F10" s="46"/>
      <c r="G10" s="46"/>
      <c r="H10" s="46"/>
      <c r="I10" s="47"/>
      <c r="J10" s="22">
        <f>SUM(J6:J9)</f>
        <v>8584650</v>
      </c>
    </row>
    <row r="11" spans="1:13" ht="30" customHeight="1">
      <c r="A11" s="42" t="s">
        <v>18</v>
      </c>
      <c r="B11" s="43"/>
      <c r="C11" s="43"/>
      <c r="D11" s="43"/>
      <c r="E11" s="43"/>
      <c r="F11" s="43"/>
      <c r="G11" s="43"/>
      <c r="H11" s="43"/>
      <c r="I11" s="44"/>
      <c r="J11" s="22">
        <f>J10*5%*5</f>
        <v>2146162.5</v>
      </c>
    </row>
    <row r="12" spans="1:13" ht="30" customHeight="1">
      <c r="A12" s="42" t="s">
        <v>7</v>
      </c>
      <c r="B12" s="43"/>
      <c r="C12" s="43"/>
      <c r="D12" s="43"/>
      <c r="E12" s="43"/>
      <c r="F12" s="43"/>
      <c r="G12" s="43"/>
      <c r="H12" s="43"/>
      <c r="I12" s="44"/>
      <c r="J12" s="22">
        <f>SUM(J10:J11)</f>
        <v>10730812.5</v>
      </c>
    </row>
    <row r="13" spans="1:13" ht="117" customHeight="1">
      <c r="A13" s="4">
        <v>4</v>
      </c>
      <c r="B13" s="26" t="s">
        <v>23</v>
      </c>
      <c r="C13" s="40" t="s">
        <v>11</v>
      </c>
      <c r="D13" s="40"/>
      <c r="E13" s="40"/>
      <c r="F13" s="41"/>
      <c r="G13" s="17" t="s">
        <v>8</v>
      </c>
      <c r="H13" s="22">
        <v>1500</v>
      </c>
      <c r="I13" s="22">
        <v>1038</v>
      </c>
      <c r="J13" s="22">
        <f>H13*I13</f>
        <v>1557000</v>
      </c>
    </row>
    <row r="14" spans="1:13" ht="73.5" customHeight="1">
      <c r="A14" s="4">
        <v>4</v>
      </c>
      <c r="B14" s="26" t="s">
        <v>27</v>
      </c>
      <c r="C14" s="40" t="s">
        <v>20</v>
      </c>
      <c r="D14" s="40"/>
      <c r="E14" s="40"/>
      <c r="F14" s="41"/>
      <c r="G14" s="17" t="s">
        <v>8</v>
      </c>
      <c r="H14" s="22">
        <v>1500</v>
      </c>
      <c r="I14" s="22">
        <v>234</v>
      </c>
      <c r="J14" s="22">
        <f>H14*I14</f>
        <v>351000</v>
      </c>
    </row>
    <row r="15" spans="1:13">
      <c r="A15" s="23"/>
      <c r="B15" s="6"/>
      <c r="C15" s="6"/>
      <c r="D15" s="6"/>
      <c r="E15" s="6"/>
      <c r="F15" s="6"/>
      <c r="G15" s="6"/>
      <c r="H15" s="8"/>
      <c r="I15" s="12" t="s">
        <v>21</v>
      </c>
      <c r="J15" s="24">
        <f>SUM(J13:J14)</f>
        <v>1908000</v>
      </c>
    </row>
    <row r="16" spans="1:13" ht="15.75">
      <c r="A16" s="23"/>
      <c r="B16" s="6"/>
      <c r="C16" s="6"/>
      <c r="D16" s="6"/>
      <c r="E16" s="6"/>
      <c r="F16" s="6"/>
      <c r="G16" s="8"/>
      <c r="H16" s="46" t="s">
        <v>22</v>
      </c>
      <c r="I16" s="47"/>
      <c r="J16" s="25">
        <f>SUM(J12+J15)</f>
        <v>12638812.5</v>
      </c>
    </row>
  </sheetData>
  <mergeCells count="15">
    <mergeCell ref="H16:I16"/>
    <mergeCell ref="C7:E7"/>
    <mergeCell ref="C14:F14"/>
    <mergeCell ref="A2:J2"/>
    <mergeCell ref="C3:F3"/>
    <mergeCell ref="C4:D4"/>
    <mergeCell ref="C5:F5"/>
    <mergeCell ref="C6:E6"/>
    <mergeCell ref="A12:I12"/>
    <mergeCell ref="C13:F13"/>
    <mergeCell ref="A1:J1"/>
    <mergeCell ref="C8:F8"/>
    <mergeCell ref="A11:I11"/>
    <mergeCell ref="C9:F9"/>
    <mergeCell ref="A10:I10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H10" sqref="H10"/>
    </sheetView>
  </sheetViews>
  <sheetFormatPr defaultRowHeight="15"/>
  <cols>
    <col min="1" max="1" width="6.42578125" customWidth="1"/>
    <col min="4" max="4" width="24.5703125" customWidth="1"/>
    <col min="7" max="7" width="13.42578125" customWidth="1"/>
    <col min="8" max="8" width="14.28515625" customWidth="1"/>
  </cols>
  <sheetData>
    <row r="1" spans="1:12" ht="41.25" customHeight="1">
      <c r="B1" s="65" t="s">
        <v>28</v>
      </c>
      <c r="C1" s="65"/>
      <c r="D1" s="65"/>
      <c r="E1" s="65"/>
      <c r="F1" s="65"/>
      <c r="G1" s="65"/>
    </row>
    <row r="2" spans="1:12" ht="18.75">
      <c r="C2" s="66" t="s">
        <v>29</v>
      </c>
      <c r="D2" s="67"/>
      <c r="E2" s="67"/>
      <c r="F2" s="67"/>
    </row>
    <row r="3" spans="1:12" ht="41.25" customHeight="1">
      <c r="A3" s="68" t="s">
        <v>37</v>
      </c>
      <c r="B3" s="69"/>
      <c r="C3" s="69"/>
      <c r="D3" s="69"/>
      <c r="E3" s="69"/>
      <c r="F3" s="69"/>
      <c r="G3" s="69"/>
      <c r="H3" s="70"/>
      <c r="I3" s="2"/>
    </row>
    <row r="4" spans="1:12">
      <c r="A4" s="9" t="s">
        <v>30</v>
      </c>
      <c r="B4" s="71" t="s">
        <v>31</v>
      </c>
      <c r="C4" s="71"/>
      <c r="D4" s="71"/>
      <c r="E4" s="9"/>
      <c r="F4" s="9"/>
      <c r="G4" s="9"/>
      <c r="H4" s="9" t="s">
        <v>2</v>
      </c>
    </row>
    <row r="5" spans="1:12" ht="50.25" customHeight="1">
      <c r="A5" s="5">
        <v>1</v>
      </c>
      <c r="B5" s="62" t="s">
        <v>37</v>
      </c>
      <c r="C5" s="63"/>
      <c r="D5" s="63"/>
      <c r="E5" s="63"/>
      <c r="F5" s="63"/>
      <c r="G5" s="64"/>
      <c r="H5" s="10">
        <f>' Estimate'!J16</f>
        <v>12638812.5</v>
      </c>
      <c r="L5" s="3"/>
    </row>
    <row r="6" spans="1:12" ht="15.75">
      <c r="A6" s="8"/>
      <c r="B6" s="6"/>
      <c r="C6" s="6"/>
      <c r="D6" s="8"/>
      <c r="E6" s="8"/>
      <c r="F6" s="8"/>
      <c r="G6" s="11" t="s">
        <v>32</v>
      </c>
      <c r="H6" s="7">
        <f>SUM(H5:H5)</f>
        <v>12638812.5</v>
      </c>
    </row>
    <row r="7" spans="1:12" ht="15.75">
      <c r="A7" s="8"/>
      <c r="B7" s="59" t="s">
        <v>36</v>
      </c>
      <c r="C7" s="60"/>
      <c r="D7" s="60"/>
      <c r="E7" s="60"/>
      <c r="F7" s="60"/>
      <c r="G7" s="61"/>
      <c r="H7" s="7">
        <v>113194.06</v>
      </c>
    </row>
    <row r="8" spans="1:12" ht="15.75">
      <c r="G8" s="14" t="s">
        <v>33</v>
      </c>
      <c r="H8" s="13">
        <f>H6+H7</f>
        <v>12752006.560000001</v>
      </c>
    </row>
    <row r="9" spans="1:12" ht="15.75">
      <c r="G9" s="14" t="s">
        <v>34</v>
      </c>
      <c r="H9" s="13">
        <v>12752007</v>
      </c>
    </row>
  </sheetData>
  <mergeCells count="6">
    <mergeCell ref="B7:G7"/>
    <mergeCell ref="B5:G5"/>
    <mergeCell ref="B1:G1"/>
    <mergeCell ref="C2:F2"/>
    <mergeCell ref="A3:H3"/>
    <mergeCell ref="B4:D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topLeftCell="A10" workbookViewId="0">
      <selection activeCell="J24" sqref="J24"/>
    </sheetView>
  </sheetViews>
  <sheetFormatPr defaultRowHeight="15"/>
  <cols>
    <col min="2" max="2" width="0.140625" customWidth="1"/>
    <col min="6" max="6" width="25" customWidth="1"/>
    <col min="8" max="8" width="14.28515625" customWidth="1"/>
    <col min="10" max="10" width="13.7109375" customWidth="1"/>
  </cols>
  <sheetData>
    <row r="1" spans="1:13" ht="79.5" customHeight="1">
      <c r="A1" s="37" t="s">
        <v>38</v>
      </c>
      <c r="B1" s="38"/>
      <c r="C1" s="38"/>
      <c r="D1" s="38"/>
      <c r="E1" s="38"/>
      <c r="F1" s="38"/>
      <c r="G1" s="38"/>
      <c r="H1" s="38"/>
      <c r="I1" s="38"/>
      <c r="J1" s="39"/>
      <c r="L1" s="1"/>
    </row>
    <row r="2" spans="1:13" ht="39" customHeight="1">
      <c r="A2" s="51" t="s">
        <v>37</v>
      </c>
      <c r="B2" s="52"/>
      <c r="C2" s="52"/>
      <c r="D2" s="52"/>
      <c r="E2" s="52"/>
      <c r="F2" s="52"/>
      <c r="G2" s="52"/>
      <c r="H2" s="52"/>
      <c r="I2" s="52"/>
      <c r="J2" s="53"/>
      <c r="M2" s="1"/>
    </row>
    <row r="3" spans="1:13">
      <c r="A3" s="4" t="s">
        <v>6</v>
      </c>
      <c r="B3" s="34" t="s">
        <v>0</v>
      </c>
      <c r="C3" s="54" t="s">
        <v>1</v>
      </c>
      <c r="D3" s="54"/>
      <c r="E3" s="54"/>
      <c r="F3" s="55"/>
      <c r="G3" s="33" t="s">
        <v>5</v>
      </c>
      <c r="H3" s="34" t="s">
        <v>4</v>
      </c>
      <c r="I3" s="34" t="s">
        <v>3</v>
      </c>
      <c r="J3" s="34" t="s">
        <v>2</v>
      </c>
    </row>
    <row r="4" spans="1:13" ht="16.5" customHeight="1">
      <c r="A4" s="15"/>
      <c r="B4" s="33"/>
      <c r="C4" s="56"/>
      <c r="D4" s="56"/>
      <c r="E4" s="18"/>
      <c r="F4" s="31"/>
      <c r="G4" s="33"/>
      <c r="H4" s="20"/>
      <c r="I4" s="33"/>
      <c r="J4" s="34"/>
    </row>
    <row r="5" spans="1:13" ht="75.75" customHeight="1">
      <c r="A5" s="4">
        <v>1</v>
      </c>
      <c r="B5" s="30" t="s">
        <v>26</v>
      </c>
      <c r="C5" s="57" t="s">
        <v>9</v>
      </c>
      <c r="D5" s="40"/>
      <c r="E5" s="40"/>
      <c r="F5" s="41"/>
      <c r="G5" s="4"/>
      <c r="H5" s="34"/>
      <c r="I5" s="4"/>
      <c r="J5" s="34"/>
    </row>
    <row r="6" spans="1:13" ht="15.75" customHeight="1">
      <c r="A6" s="15"/>
      <c r="B6" s="34" t="s">
        <v>14</v>
      </c>
      <c r="C6" s="56" t="s">
        <v>10</v>
      </c>
      <c r="D6" s="56"/>
      <c r="E6" s="58"/>
      <c r="F6" s="32"/>
      <c r="G6" s="34" t="s">
        <v>8</v>
      </c>
      <c r="H6" s="21">
        <v>850</v>
      </c>
      <c r="I6" s="22">
        <v>4805</v>
      </c>
      <c r="J6" s="22">
        <f>H6*I6</f>
        <v>4084250</v>
      </c>
    </row>
    <row r="7" spans="1:13" ht="15" customHeight="1">
      <c r="A7" s="4"/>
      <c r="B7" s="4" t="s">
        <v>13</v>
      </c>
      <c r="C7" s="48" t="s">
        <v>12</v>
      </c>
      <c r="D7" s="49"/>
      <c r="E7" s="50"/>
      <c r="F7" s="29"/>
      <c r="G7" s="4" t="s">
        <v>8</v>
      </c>
      <c r="H7" s="28">
        <v>650</v>
      </c>
      <c r="I7" s="28">
        <v>5516</v>
      </c>
      <c r="J7" s="28">
        <f>H7*I7</f>
        <v>3585400</v>
      </c>
    </row>
    <row r="8" spans="1:13" ht="69" customHeight="1">
      <c r="A8" s="4">
        <v>2</v>
      </c>
      <c r="B8" s="26" t="s">
        <v>25</v>
      </c>
      <c r="C8" s="40" t="s">
        <v>15</v>
      </c>
      <c r="D8" s="40"/>
      <c r="E8" s="40"/>
      <c r="F8" s="41"/>
      <c r="G8" s="34" t="s">
        <v>16</v>
      </c>
      <c r="H8" s="22">
        <v>12000</v>
      </c>
      <c r="I8" s="22">
        <v>66</v>
      </c>
      <c r="J8" s="22">
        <f>H8*I8</f>
        <v>792000</v>
      </c>
    </row>
    <row r="9" spans="1:13" ht="67.5" customHeight="1">
      <c r="A9" s="4">
        <v>3</v>
      </c>
      <c r="B9" s="26" t="s">
        <v>24</v>
      </c>
      <c r="C9" s="40" t="s">
        <v>17</v>
      </c>
      <c r="D9" s="40"/>
      <c r="E9" s="40"/>
      <c r="F9" s="41"/>
      <c r="G9" s="34" t="s">
        <v>8</v>
      </c>
      <c r="H9" s="22">
        <v>1500</v>
      </c>
      <c r="I9" s="22">
        <v>82</v>
      </c>
      <c r="J9" s="22">
        <f>H9*I9</f>
        <v>123000</v>
      </c>
    </row>
    <row r="10" spans="1:13" ht="24" customHeight="1">
      <c r="A10" s="45" t="s">
        <v>19</v>
      </c>
      <c r="B10" s="46"/>
      <c r="C10" s="46"/>
      <c r="D10" s="46"/>
      <c r="E10" s="46"/>
      <c r="F10" s="46"/>
      <c r="G10" s="46"/>
      <c r="H10" s="46"/>
      <c r="I10" s="47"/>
      <c r="J10" s="22">
        <f>SUM(J6:J9)</f>
        <v>8584650</v>
      </c>
    </row>
    <row r="11" spans="1:13" ht="30" customHeight="1">
      <c r="A11" s="42" t="s">
        <v>18</v>
      </c>
      <c r="B11" s="43"/>
      <c r="C11" s="43"/>
      <c r="D11" s="43"/>
      <c r="E11" s="43"/>
      <c r="F11" s="43"/>
      <c r="G11" s="43"/>
      <c r="H11" s="43"/>
      <c r="I11" s="44"/>
      <c r="J11" s="22">
        <f>J10*5%*5</f>
        <v>2146162.5</v>
      </c>
    </row>
    <row r="12" spans="1:13" ht="30" customHeight="1">
      <c r="A12" s="42" t="s">
        <v>7</v>
      </c>
      <c r="B12" s="43"/>
      <c r="C12" s="43"/>
      <c r="D12" s="43"/>
      <c r="E12" s="43"/>
      <c r="F12" s="43"/>
      <c r="G12" s="43"/>
      <c r="H12" s="43"/>
      <c r="I12" s="44"/>
      <c r="J12" s="22">
        <f>SUM(J10:J11)</f>
        <v>10730812.5</v>
      </c>
    </row>
    <row r="13" spans="1:13" ht="117" customHeight="1">
      <c r="A13" s="4">
        <v>4</v>
      </c>
      <c r="B13" s="26" t="s">
        <v>23</v>
      </c>
      <c r="C13" s="40" t="s">
        <v>11</v>
      </c>
      <c r="D13" s="40"/>
      <c r="E13" s="40"/>
      <c r="F13" s="41"/>
      <c r="G13" s="34" t="s">
        <v>8</v>
      </c>
      <c r="H13" s="22">
        <v>1500</v>
      </c>
      <c r="I13" s="22">
        <v>1038</v>
      </c>
      <c r="J13" s="22">
        <f>H13*I13</f>
        <v>1557000</v>
      </c>
    </row>
    <row r="14" spans="1:13" ht="73.5" customHeight="1">
      <c r="A14" s="4">
        <v>4</v>
      </c>
      <c r="B14" s="26" t="s">
        <v>27</v>
      </c>
      <c r="C14" s="40" t="s">
        <v>20</v>
      </c>
      <c r="D14" s="40"/>
      <c r="E14" s="40"/>
      <c r="F14" s="41"/>
      <c r="G14" s="34" t="s">
        <v>8</v>
      </c>
      <c r="H14" s="22">
        <v>1500</v>
      </c>
      <c r="I14" s="22">
        <v>234</v>
      </c>
      <c r="J14" s="22">
        <f>H14*I14</f>
        <v>351000</v>
      </c>
    </row>
    <row r="15" spans="1:13">
      <c r="A15" s="23"/>
      <c r="B15" s="6"/>
      <c r="C15" s="6"/>
      <c r="D15" s="6"/>
      <c r="E15" s="6"/>
      <c r="F15" s="6"/>
      <c r="G15" s="6"/>
      <c r="H15" s="8"/>
      <c r="I15" s="35" t="s">
        <v>21</v>
      </c>
      <c r="J15" s="24">
        <f>SUM(J13:J14)</f>
        <v>1908000</v>
      </c>
    </row>
    <row r="16" spans="1:13" ht="15.75">
      <c r="A16" s="23"/>
      <c r="B16" s="6"/>
      <c r="C16" s="6"/>
      <c r="D16" s="6"/>
      <c r="E16" s="6"/>
      <c r="F16" s="6"/>
      <c r="G16" s="8"/>
      <c r="H16" s="46" t="s">
        <v>22</v>
      </c>
      <c r="I16" s="47"/>
      <c r="J16" s="25">
        <f>SUM(J12+J15)</f>
        <v>12638812.5</v>
      </c>
    </row>
    <row r="17" spans="9:10" ht="15.75">
      <c r="I17" s="36" t="s">
        <v>34</v>
      </c>
      <c r="J17" s="13">
        <v>12638813</v>
      </c>
    </row>
  </sheetData>
  <mergeCells count="15">
    <mergeCell ref="C6:E6"/>
    <mergeCell ref="A1:J1"/>
    <mergeCell ref="A2:J2"/>
    <mergeCell ref="C3:F3"/>
    <mergeCell ref="C4:D4"/>
    <mergeCell ref="C5:F5"/>
    <mergeCell ref="C13:F13"/>
    <mergeCell ref="C14:F14"/>
    <mergeCell ref="H16:I16"/>
    <mergeCell ref="C7:E7"/>
    <mergeCell ref="C8:F8"/>
    <mergeCell ref="C9:F9"/>
    <mergeCell ref="A10:I10"/>
    <mergeCell ref="A11:I11"/>
    <mergeCell ref="A12:I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Estimate</vt:lpstr>
      <vt:lpstr>ABS</vt:lpstr>
      <vt:lpstr>BOQ01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raviranjangiri</cp:lastModifiedBy>
  <cp:lastPrinted>2024-09-29T04:13:08Z</cp:lastPrinted>
  <dcterms:created xsi:type="dcterms:W3CDTF">2015-06-05T18:17:20Z</dcterms:created>
  <dcterms:modified xsi:type="dcterms:W3CDTF">2026-05-15T10:22:13Z</dcterms:modified>
</cp:coreProperties>
</file>